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c.hernandez\Downloads\"/>
    </mc:Choice>
  </mc:AlternateContent>
  <xr:revisionPtr revIDLastSave="0" documentId="13_ncr:1_{17F8F013-BCC4-485A-9137-DE3F27EA1930}" xr6:coauthVersionLast="47" xr6:coauthVersionMax="47" xr10:uidLastSave="{00000000-0000-0000-0000-000000000000}"/>
  <bookViews>
    <workbookView xWindow="-120" yWindow="-120" windowWidth="29040" windowHeight="15720" xr2:uid="{A9F49DE9-1E3D-451F-95AD-139149FC5530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" l="1"/>
  <c r="S29" i="1"/>
  <c r="R29" i="1"/>
  <c r="P29" i="1"/>
  <c r="K29" i="1"/>
  <c r="M28" i="1"/>
  <c r="J28" i="1"/>
  <c r="N28" i="1" s="1"/>
  <c r="M27" i="1"/>
  <c r="J27" i="1"/>
  <c r="N27" i="1" s="1"/>
  <c r="M14" i="1"/>
  <c r="J14" i="1"/>
  <c r="N14" i="1" s="1"/>
  <c r="A14" i="1"/>
  <c r="M13" i="1"/>
  <c r="J13" i="1"/>
  <c r="N13" i="1" s="1"/>
  <c r="A13" i="1"/>
  <c r="M12" i="1"/>
  <c r="J12" i="1"/>
  <c r="N12" i="1" s="1"/>
  <c r="A12" i="1"/>
  <c r="M11" i="1"/>
  <c r="J11" i="1"/>
  <c r="N11" i="1" s="1"/>
  <c r="A11" i="1"/>
  <c r="M10" i="1"/>
  <c r="N10" i="1" s="1"/>
  <c r="J10" i="1"/>
  <c r="A10" i="1"/>
  <c r="M9" i="1"/>
  <c r="J9" i="1"/>
  <c r="N9" i="1" s="1"/>
  <c r="A9" i="1"/>
  <c r="N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tc={9DE360D3-88ED-4F51-8BDE-0BBD97F23AE9}</author>
    <author>tc={338FAE36-BB68-4DD3-8EAC-A3E77A6BA832}</author>
    <author>tc={87BE77A4-5633-4C03-B3F7-67645646DBB3}</author>
  </authors>
  <commentList>
    <comment ref="B8" authorId="0" shapeId="0" xr:uid="{9DE360D3-88ED-4F51-8BDE-0BBD97F23A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(Indique el número del recurso del proyecto correspondiente, ya sea 20, 21 o 14 )</t>
      </text>
    </comment>
    <comment ref="K8" authorId="1" shapeId="0" xr:uid="{338FAE36-BB68-4DD3-8EAC-A3E77A6BA83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Totalice las OPS que se requieran del perfil de la columna anterior
Ejemplo: 3</t>
      </text>
    </comment>
    <comment ref="O8" authorId="2" shapeId="0" xr:uid="{87BE77A4-5633-4C03-B3F7-67645646DBB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la modalidad de la contrataciócuando sea diferente a OPS
Ej: Licitación pública,
Subasta Inversa, otros</t>
      </text>
    </comment>
  </commentList>
</comments>
</file>

<file path=xl/sharedStrings.xml><?xml version="1.0" encoding="utf-8"?>
<sst xmlns="http://schemas.openxmlformats.org/spreadsheetml/2006/main" count="105" uniqueCount="68">
  <si>
    <r>
      <t xml:space="preserve">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</t>
    </r>
  </si>
  <si>
    <t>PROCESO:   DIRECCIONAMIENTO ESTRATÉGICO Y PLANEACIÓN</t>
  </si>
  <si>
    <t>Código: DEP - FR - 009</t>
  </si>
  <si>
    <t>PROCEDIMIENTO: FORMULACIÓN Y SEGUIMIENTO DE LOS PROYECTOS DE INVERSIÓN</t>
  </si>
  <si>
    <t>Versión: 2</t>
  </si>
  <si>
    <t xml:space="preserve">FORMATO: LISTA DE CHEQUEO </t>
  </si>
  <si>
    <t>Fecha: 26/Dic./2025</t>
  </si>
  <si>
    <t>LISTA DE CHEQUEO  PROYECTOS DE INVERSIÓN</t>
  </si>
  <si>
    <t xml:space="preserve">NOMBRE DEL PROYECTO DE INVERSIÓN </t>
  </si>
  <si>
    <t>IMPLEMENTACIÓN DEL SISTEMA DE GESTIÓN DOCUMENTAL DE LA SNR A NIVEL NACIONAL</t>
  </si>
  <si>
    <t>GERENTE DEL PROYECTO</t>
  </si>
  <si>
    <t>YOLANDA RODRIGUEZ ROLDAN - DIRECTORA DIRECCION ADMINISTRATIVA Y FINANCIERA</t>
  </si>
  <si>
    <t>ENLACE</t>
  </si>
  <si>
    <t xml:space="preserve">FABIOLA ALONSO </t>
  </si>
  <si>
    <t>NÚMERO DE LISTA DE CHEQUEO</t>
  </si>
  <si>
    <t>Diligenciado únicamente por la OAP</t>
  </si>
  <si>
    <t xml:space="preserve">PROYECTO DE INVERSIÓN </t>
  </si>
  <si>
    <t>PLAN ANUAL DE ADQUISICIONES</t>
  </si>
  <si>
    <t>OPS</t>
  </si>
  <si>
    <t>OTROS CONCEPTOS</t>
  </si>
  <si>
    <t>VIGENCIA FUTURA</t>
  </si>
  <si>
    <t>Identificación Rubro</t>
  </si>
  <si>
    <t>Recurso</t>
  </si>
  <si>
    <t>Nombre del Producto Proyecto de Inversión</t>
  </si>
  <si>
    <t>Rubro del Producto Proyecto de Inversión</t>
  </si>
  <si>
    <t>Actividad Proyecto de Inversión</t>
  </si>
  <si>
    <t>Objeto</t>
  </si>
  <si>
    <t>Necesidad</t>
  </si>
  <si>
    <t>Línea Plan Anual de Adquisiciones</t>
  </si>
  <si>
    <t xml:space="preserve">Perfil </t>
  </si>
  <si>
    <t>Honorarios</t>
  </si>
  <si>
    <t>Número de OPS</t>
  </si>
  <si>
    <t>Duración del contrato Dias</t>
  </si>
  <si>
    <t>Duración del contrato meses2</t>
  </si>
  <si>
    <t>Valor total OPS</t>
  </si>
  <si>
    <t>Modalidad</t>
  </si>
  <si>
    <t>Valor total otras modalidades</t>
  </si>
  <si>
    <t>Justificación de la Vigencia Futura</t>
  </si>
  <si>
    <t>Valor Apalancamiento 20XX</t>
  </si>
  <si>
    <t>Valor Vigencia futura 20XX</t>
  </si>
  <si>
    <t>Valor total de la solicitud de VF</t>
  </si>
  <si>
    <t>Servicios de Gestion Documental</t>
  </si>
  <si>
    <t>1299052-02</t>
  </si>
  <si>
    <t xml:space="preserve">Realizar actividades de apoyo para la Apropiación y despliegue operacional del Sistema de Gestión Documental en la Entidad 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</si>
  <si>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 de honorarios</t>
  </si>
  <si>
    <t>adelantar los procesos de conservación documental (procedimientos técnicos de recepción, digitalización, indexación y control de calidad, mitigando riesgos operativos y garantizando la consulta eficiente de la documentación) para dar aplicación a las actividades del Sistema Integrado de Conservación en el marco del programa de gestión documental, así como brindar apoyo a la supervisión de procesos de intervención documental para dar ejecución del proyecto de inversión “Implementación del sistema de gestión documental de la SNR a nivel nacional</t>
  </si>
  <si>
    <t>AUXILIAR ADMINISTRATIVO</t>
  </si>
  <si>
    <t>No aplica</t>
  </si>
  <si>
    <t>Totalice el valor de del proceso diferente a OPS</t>
  </si>
  <si>
    <t>Describa la justificación de solicitud de Vigencia Futura</t>
  </si>
  <si>
    <t>Mencione el valor del apalancamiento de la vigencia actual (cuando aplique)</t>
  </si>
  <si>
    <t>Mencione el valor de la siguiente vigencia (cuando aplique)</t>
  </si>
  <si>
    <t>Suministrar el valor de la solicitud de vigencia futura (cuando aplique)</t>
  </si>
  <si>
    <t xml:space="preserve">TOTAL </t>
  </si>
  <si>
    <t xml:space="preserve">VIABILIZADO OAP </t>
  </si>
  <si>
    <t xml:space="preserve">SI </t>
  </si>
  <si>
    <t xml:space="preserve">NO </t>
  </si>
  <si>
    <t>ESTADO</t>
  </si>
  <si>
    <t xml:space="preserve">OBSERVACIONES </t>
  </si>
  <si>
    <t>DAF_GD1341-</t>
  </si>
  <si>
    <t>DAF_GD1342-</t>
  </si>
  <si>
    <t>DAF_GD1343-</t>
  </si>
  <si>
    <t>DAF_GD1344-</t>
  </si>
  <si>
    <t>DAF_GD1347-</t>
  </si>
  <si>
    <t>DAF_GD1350-</t>
  </si>
  <si>
    <t>X</t>
  </si>
  <si>
    <t>De conformidad con la solicitud realizada mediante el oficio SNR2026IE-001460-3 del 22 de enero de 2026, y una vez revisada la necesidad, la línea del PAA y verificada la disponibilidad de los recursos asignados, tanto a nivel de producto como de actividad del proyecto de inversión “Implementación del Sistema de Gestión Documental de la SNR a nivel nacional”, el Grupo de Planeación Institucional e Inversión otorga la viabilidad correspondiente y expide la lista de chequeo para adelantar el proceso de contratación de la necesidad identificada en el presente formato.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</si>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</sst>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3" borderId="26" xfId="0" applyFill="1" applyBorder="1" applyAlignment="1" applyProtection="1">
      <alignment horizontal="left"/>
      <protection locked="0"/>
    </xf>
    <xf numFmtId="2" fontId="0" fillId="0" borderId="0" xfId="2" applyNumberFormat="1" applyFont="1" applyFill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5" borderId="36" xfId="0" applyFill="1" applyBorder="1" applyAlignment="1" applyProtection="1">
      <alignment horizontal="center" vertical="center" wrapText="1"/>
      <protection locked="0"/>
    </xf>
    <xf numFmtId="0" fontId="0" fillId="5" borderId="37" xfId="0" applyFill="1" applyBorder="1" applyAlignment="1" applyProtection="1">
      <alignment horizontal="center" vertical="center" wrapText="1"/>
      <protection locked="0"/>
    </xf>
    <xf numFmtId="0" fontId="0" fillId="5" borderId="38" xfId="0" applyFill="1" applyBorder="1" applyAlignment="1" applyProtection="1">
      <alignment horizontal="center" vertical="center" wrapText="1"/>
      <protection locked="0"/>
    </xf>
    <xf numFmtId="0" fontId="0" fillId="5" borderId="39" xfId="0" applyFill="1" applyBorder="1" applyAlignment="1" applyProtection="1">
      <alignment horizontal="center" vertical="center" wrapText="1"/>
      <protection locked="0"/>
    </xf>
    <xf numFmtId="0" fontId="0" fillId="5" borderId="40" xfId="0" applyFill="1" applyBorder="1" applyAlignment="1" applyProtection="1">
      <alignment horizontal="center" vertical="center" wrapText="1"/>
      <protection locked="0"/>
    </xf>
    <xf numFmtId="0" fontId="0" fillId="0" borderId="41" xfId="0" applyBorder="1" applyAlignment="1">
      <alignment horizontal="center" vertical="center" wrapText="1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vertical="center" wrapText="1"/>
    </xf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44" fontId="0" fillId="0" borderId="21" xfId="1" applyFont="1" applyBorder="1" applyAlignment="1" applyProtection="1">
      <alignment horizontal="center"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wrapText="1"/>
      <protection locked="0"/>
    </xf>
    <xf numFmtId="0" fontId="0" fillId="0" borderId="36" xfId="0" applyBorder="1" applyAlignment="1" applyProtection="1">
      <alignment horizontal="center" wrapText="1"/>
      <protection locked="0"/>
    </xf>
    <xf numFmtId="44" fontId="0" fillId="0" borderId="38" xfId="0" applyNumberFormat="1" applyBorder="1" applyProtection="1">
      <protection locked="0"/>
    </xf>
    <xf numFmtId="0" fontId="2" fillId="0" borderId="36" xfId="0" applyFont="1" applyBorder="1" applyAlignment="1" applyProtection="1">
      <alignment wrapText="1"/>
      <protection locked="0"/>
    </xf>
    <xf numFmtId="44" fontId="0" fillId="0" borderId="40" xfId="0" applyNumberFormat="1" applyBorder="1" applyProtection="1">
      <protection locked="0"/>
    </xf>
    <xf numFmtId="0" fontId="0" fillId="0" borderId="36" xfId="0" applyBorder="1" applyAlignment="1" applyProtection="1">
      <alignment wrapText="1"/>
      <protection locked="0"/>
    </xf>
    <xf numFmtId="44" fontId="0" fillId="0" borderId="37" xfId="1" applyFont="1" applyBorder="1" applyProtection="1">
      <protection locked="0"/>
    </xf>
    <xf numFmtId="0" fontId="2" fillId="7" borderId="21" xfId="0" applyFont="1" applyFill="1" applyBorder="1" applyAlignment="1" applyProtection="1">
      <alignment horizontal="center"/>
      <protection locked="0"/>
    </xf>
    <xf numFmtId="0" fontId="0" fillId="5" borderId="21" xfId="0" applyFill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8" borderId="44" xfId="0" applyFont="1" applyFill="1" applyBorder="1" applyAlignment="1">
      <alignment horizontal="center" vertical="center"/>
    </xf>
    <xf numFmtId="0" fontId="2" fillId="3" borderId="25" xfId="0" applyFont="1" applyFill="1" applyBorder="1" applyAlignment="1" applyProtection="1">
      <alignment horizontal="left"/>
      <protection locked="0"/>
    </xf>
    <xf numFmtId="0" fontId="2" fillId="3" borderId="26" xfId="0" applyFont="1" applyFill="1" applyBorder="1" applyAlignment="1" applyProtection="1">
      <alignment horizontal="left"/>
      <protection locked="0"/>
    </xf>
    <xf numFmtId="0" fontId="2" fillId="3" borderId="27" xfId="0" applyFont="1" applyFill="1" applyBorder="1" applyAlignment="1" applyProtection="1">
      <alignment horizontal="left"/>
      <protection locked="0"/>
    </xf>
    <xf numFmtId="0" fontId="5" fillId="5" borderId="25" xfId="0" applyFont="1" applyFill="1" applyBorder="1" applyAlignment="1" applyProtection="1">
      <alignment horizontal="left"/>
      <protection locked="0"/>
    </xf>
    <xf numFmtId="0" fontId="5" fillId="5" borderId="26" xfId="0" applyFont="1" applyFill="1" applyBorder="1" applyAlignment="1" applyProtection="1">
      <alignment horizontal="left"/>
      <protection locked="0"/>
    </xf>
    <xf numFmtId="0" fontId="5" fillId="5" borderId="27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left"/>
      <protection locked="0"/>
    </xf>
    <xf numFmtId="0" fontId="4" fillId="4" borderId="22" xfId="0" applyFont="1" applyFill="1" applyBorder="1" applyAlignment="1" applyProtection="1">
      <alignment horizontal="left"/>
      <protection locked="0"/>
    </xf>
    <xf numFmtId="0" fontId="4" fillId="4" borderId="23" xfId="0" applyFont="1" applyFill="1" applyBorder="1" applyAlignment="1" applyProtection="1">
      <alignment horizontal="left"/>
      <protection locked="0"/>
    </xf>
    <xf numFmtId="0" fontId="4" fillId="4" borderId="24" xfId="0" applyFont="1" applyFill="1" applyBorder="1" applyAlignment="1" applyProtection="1">
      <alignment horizontal="left"/>
      <protection locked="0"/>
    </xf>
    <xf numFmtId="0" fontId="2" fillId="3" borderId="22" xfId="0" applyFont="1" applyFill="1" applyBorder="1" applyAlignment="1" applyProtection="1">
      <alignment horizontal="center"/>
      <protection locked="0"/>
    </xf>
    <xf numFmtId="0" fontId="2" fillId="3" borderId="24" xfId="0" applyFont="1" applyFill="1" applyBorder="1" applyAlignment="1" applyProtection="1">
      <alignment horizontal="center"/>
      <protection locked="0"/>
    </xf>
    <xf numFmtId="0" fontId="2" fillId="7" borderId="32" xfId="0" applyFont="1" applyFill="1" applyBorder="1" applyAlignment="1" applyProtection="1">
      <alignment horizontal="center"/>
      <protection locked="0"/>
    </xf>
    <xf numFmtId="0" fontId="2" fillId="7" borderId="34" xfId="0" applyFont="1" applyFill="1" applyBorder="1" applyAlignment="1" applyProtection="1">
      <alignment horizontal="center"/>
      <protection locked="0"/>
    </xf>
    <xf numFmtId="0" fontId="2" fillId="6" borderId="33" xfId="0" applyFont="1" applyFill="1" applyBorder="1" applyAlignment="1" applyProtection="1">
      <alignment horizontal="center"/>
      <protection locked="0"/>
    </xf>
    <xf numFmtId="0" fontId="2" fillId="6" borderId="34" xfId="0" applyFont="1" applyFill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7" borderId="22" xfId="0" applyFont="1" applyFill="1" applyBorder="1" applyAlignment="1" applyProtection="1">
      <alignment horizontal="center"/>
      <protection locked="0"/>
    </xf>
    <xf numFmtId="0" fontId="2" fillId="7" borderId="23" xfId="0" applyFont="1" applyFill="1" applyBorder="1" applyAlignment="1" applyProtection="1">
      <alignment horizontal="center"/>
      <protection locked="0"/>
    </xf>
    <xf numFmtId="0" fontId="2" fillId="7" borderId="24" xfId="0" applyFont="1" applyFill="1" applyBorder="1" applyAlignment="1" applyProtection="1">
      <alignment horizontal="center"/>
      <protection locked="0"/>
    </xf>
    <xf numFmtId="0" fontId="0" fillId="5" borderId="22" xfId="0" applyFill="1" applyBorder="1" applyAlignment="1" applyProtection="1">
      <alignment horizontal="center"/>
      <protection locked="0"/>
    </xf>
    <xf numFmtId="0" fontId="0" fillId="5" borderId="23" xfId="0" applyFill="1" applyBorder="1" applyAlignment="1" applyProtection="1">
      <alignment horizont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2" fillId="6" borderId="28" xfId="0" applyFont="1" applyFill="1" applyBorder="1" applyAlignment="1" applyProtection="1">
      <alignment horizontal="center"/>
      <protection locked="0"/>
    </xf>
    <xf numFmtId="0" fontId="2" fillId="6" borderId="29" xfId="0" applyFont="1" applyFill="1" applyBorder="1" applyAlignment="1" applyProtection="1">
      <alignment horizontal="center"/>
      <protection locked="0"/>
    </xf>
    <xf numFmtId="0" fontId="2" fillId="6" borderId="30" xfId="0" applyFont="1" applyFill="1" applyBorder="1" applyAlignment="1" applyProtection="1">
      <alignment horizontal="center"/>
      <protection locked="0"/>
    </xf>
    <xf numFmtId="0" fontId="2" fillId="6" borderId="31" xfId="0" applyFont="1" applyFill="1" applyBorder="1" applyAlignment="1" applyProtection="1">
      <alignment horizontal="center"/>
      <protection locked="0"/>
    </xf>
    <xf numFmtId="0" fontId="2" fillId="7" borderId="33" xfId="0" applyFont="1" applyFill="1" applyBorder="1" applyAlignment="1" applyProtection="1">
      <alignment horizontal="center"/>
      <protection locked="0"/>
    </xf>
    <xf numFmtId="0" fontId="2" fillId="6" borderId="35" xfId="0" applyFont="1" applyFill="1" applyBorder="1" applyAlignment="1" applyProtection="1">
      <alignment horizontal="center"/>
      <protection locked="0"/>
    </xf>
    <xf numFmtId="0" fontId="2" fillId="5" borderId="21" xfId="0" applyFont="1" applyFill="1" applyBorder="1" applyAlignment="1" applyProtection="1">
      <alignment horizontal="center" vertical="center"/>
      <protection locked="0"/>
    </xf>
  </cellXfs>
  <cellStyles count="3">
    <cellStyle name="Moneda" xfId="1" builtinId="4"/>
    <cellStyle name="Normal" xfId="0" builtinId="0"/>
    <cellStyle name="Porcentaje" xfId="2" builtinId="5"/>
  </cellStyles>
  <dxfs count="24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145143</xdr:colOff>
      <xdr:row>0</xdr:row>
      <xdr:rowOff>72571</xdr:rowOff>
    </xdr:from>
    <xdr:to>
      <xdr:col>2</xdr:col>
      <xdr:colOff>2319896</xdr:colOff>
      <xdr:row>2</xdr:row>
      <xdr:rowOff>226984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DF50AF-9D10-4306-A288-636320475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2693" y="72571"/>
          <a:ext cx="2174753" cy="725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ESTUDIOS%20PREVIOS\PROYECTO%20INVERSION\DEP%20-%20FR%20-%20009%20FORMATO%20LISTA%20DE%20CHEQUEO%20-%2018%20AUXILIARES%20ADMINISTRATIVOS%20(1).xlsx" TargetMode="External"/><Relationship Id="rId1" Type="http://schemas.openxmlformats.org/officeDocument/2006/relationships/externalLinkPath" Target="file:///D:\ESTUDIOS%20PREVIOS\PROYECTO%20INVERSION\DEP%20-%20FR%20-%20009%20FORMATO%20LISTA%20DE%20CHEQUEO%20-%2018%20AUXILIARES%20ADMINISTRATIVO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ciones"/>
      <sheetName val="Lista de Chequeo"/>
      <sheetName val="Hoja1"/>
    </sheetNames>
    <sheetDataSet>
      <sheetData sheetId="0"/>
      <sheetData sheetId="1"/>
      <sheetData sheetId="2">
        <row r="1">
          <cell r="A1" t="str">
            <v>PERFILES</v>
          </cell>
          <cell r="B1" t="str">
            <v>VALOR MENSULA 2026</v>
          </cell>
          <cell r="L1" t="str">
            <v>PROYECTO</v>
          </cell>
          <cell r="M1" t="str">
            <v>Rubro</v>
          </cell>
        </row>
        <row r="2">
          <cell r="A2" t="str">
            <v>ASISTENCIAL</v>
          </cell>
          <cell r="B2">
            <v>2466570</v>
          </cell>
          <cell r="L2" t="str">
            <v>FORTALECIMIENTO A LA GESTION REGISTRAL PARA LA POLITICA DE TIERRAS NACIONAL</v>
          </cell>
          <cell r="M2" t="str">
            <v>C-1204-0800-3-10306A</v>
          </cell>
        </row>
        <row r="3">
          <cell r="A3" t="str">
            <v>AUXILIAR ADMINISTRATIVO</v>
          </cell>
          <cell r="B3">
            <v>2678460</v>
          </cell>
          <cell r="L3" t="str">
            <v>FORTALECIMIENTO TECNOLOGICO HACIA LA TRANSFORMACION DIGITAL DE LA SNR A NIVEL NACIONAL</v>
          </cell>
          <cell r="M3" t="str">
            <v>C-1299-0800-8-10305C</v>
          </cell>
        </row>
        <row r="4">
          <cell r="A4" t="str">
            <v>TÉCNICO ADMINISTRATIVO TIPO A</v>
          </cell>
          <cell r="B4">
            <v>3178650</v>
          </cell>
          <cell r="L4" t="str">
            <v>FORTALECIMIENTO TECNOLOGICO HACIA LA TRANSFORMACION DIGITAL DE LA SNR A NIVEL NACIONAL</v>
          </cell>
          <cell r="M4" t="str">
            <v>C-1299-0800-8-10305C</v>
          </cell>
        </row>
        <row r="5">
          <cell r="A5" t="str">
            <v>TÉCNICO ADMINISTRATIVO TIPO B</v>
          </cell>
          <cell r="B5">
            <v>3378090</v>
          </cell>
          <cell r="L5" t="str">
            <v>IMPLEMENTACIÓN DEL SISTEMA DE GESTIÓN DOCUMENTAL DE LA SNR A NIVEL NACIONAL</v>
          </cell>
          <cell r="M5" t="str">
            <v>C-1299-0800-9-10305C</v>
          </cell>
        </row>
        <row r="6">
          <cell r="A6" t="str">
            <v>TÉCNICO ADMINISTRATIVO TIPO C</v>
          </cell>
          <cell r="B6">
            <v>3595170</v>
          </cell>
          <cell r="L6" t="str">
            <v>IMPLEMENTACIÓN DEL SISTEMA DE GESTIÓN DOCUMENTAL DE LA SNR A NIVEL NACIONAL</v>
          </cell>
          <cell r="M6" t="str">
            <v>C-1299-0800-9-10305C</v>
          </cell>
        </row>
        <row r="7">
          <cell r="A7" t="str">
            <v>PROFESIONAL UNIVERSITARIO TIPO A</v>
          </cell>
          <cell r="B7">
            <v>3865740</v>
          </cell>
          <cell r="L7" t="str">
            <v>INTEGRACIÓN DE LA INFORMACIÓN REGISTRAL Y CATASTRAL DE LOS BIENES INMUEBLES EN EL MARCO DE CATASTRO MULTIPROPOSITO A NIVEL NACIONAL</v>
          </cell>
          <cell r="M7" t="str">
            <v>C-1209-0800-15-10305B</v>
          </cell>
        </row>
        <row r="8">
          <cell r="A8" t="str">
            <v>PROFESIONAL UNIVERSITARIO TIPO B</v>
          </cell>
          <cell r="B8">
            <v>4796640</v>
          </cell>
          <cell r="L8" t="str">
            <v>INTEGRACIÓN DE LA INFORMACIÓN REGISTRAL Y CATASTRAL DE LOS BIENES INMUEBLES EN EL MARCO DE CATASTRO MULTIPROPOSITO A NIVEL NACIONAL</v>
          </cell>
          <cell r="M8" t="str">
            <v>C-1209-0800-15-10305B</v>
          </cell>
        </row>
        <row r="9">
          <cell r="A9" t="str">
            <v>PROFESIONAL ESPECIALIZADO TIPO A</v>
          </cell>
          <cell r="B9">
            <v>5304570</v>
          </cell>
          <cell r="L9" t="str">
            <v>RENOVACIÓN DE LA INFRAESTRUCTURA FÍSICA DE LA SUPERINTENDENCIA DE NOTARIADO Y REGISTRO A NIVEL NACIONAL</v>
          </cell>
          <cell r="M9" t="str">
            <v>C-1209-0800-17-53105B</v>
          </cell>
        </row>
        <row r="10">
          <cell r="A10" t="str">
            <v>PROFESIONAL ESPECIALIZADO TIPO B</v>
          </cell>
          <cell r="B10">
            <v>6084420</v>
          </cell>
        </row>
        <row r="11">
          <cell r="A11" t="str">
            <v>PROFESIONAL ESPECIALIZADO TIPO C</v>
          </cell>
          <cell r="B11">
            <v>7273440</v>
          </cell>
        </row>
        <row r="12">
          <cell r="A12" t="str">
            <v>PROFESIONAL ESPECIALIZADO TIPO D</v>
          </cell>
          <cell r="B12">
            <v>8301150</v>
          </cell>
        </row>
        <row r="13">
          <cell r="A13" t="str">
            <v>PROFESIONAL ESPECIALIZADO TIPO E</v>
          </cell>
          <cell r="B13">
            <v>9921030</v>
          </cell>
        </row>
        <row r="14">
          <cell r="A14" t="str">
            <v>PROFESIONAL ESPECIALIZADO TIPO F</v>
          </cell>
          <cell r="B14">
            <v>12090210</v>
          </cell>
        </row>
        <row r="15">
          <cell r="A15" t="str">
            <v>TÉCNICO ADMINISTRATIVO TIPO EXCEPCIONALIDAD</v>
          </cell>
          <cell r="B15">
            <v>4070549.7</v>
          </cell>
        </row>
        <row r="16">
          <cell r="A16" t="str">
            <v>PROFESIONAL UNIVERSITARIO TIPO EXCEPCIONALIDAD</v>
          </cell>
          <cell r="B16">
            <v>5834939.7000000002</v>
          </cell>
        </row>
        <row r="17">
          <cell r="A17" t="str">
            <v>PROFESIONAL ESPECIALIZADO TIPO EXCEPCIONALIDAD</v>
          </cell>
          <cell r="B17">
            <v>12329625.300000001</v>
          </cell>
        </row>
        <row r="18">
          <cell r="A18" t="str">
            <v>INGENIERO DE SISTEMAS OTI TIPO EXCEPCIONALIDAD</v>
          </cell>
          <cell r="B18">
            <v>13562566.199999999</v>
          </cell>
        </row>
        <row r="19">
          <cell r="A19" t="str">
            <v>COORDINADOR ADMINISTRATIVO TIPO EXCEPCIONALIDAD</v>
          </cell>
          <cell r="B19">
            <v>15965906.4</v>
          </cell>
        </row>
        <row r="20">
          <cell r="A20" t="str">
            <v>COORDINADOR TÉCNICO TIPO EXCEPCIONALIDAD</v>
          </cell>
          <cell r="B20">
            <v>15965906.4</v>
          </cell>
        </row>
        <row r="21">
          <cell r="A21" t="str">
            <v>ESPECIALISTAS TIPO EXCEPCIONALIDAD</v>
          </cell>
          <cell r="B21">
            <v>15965906.4</v>
          </cell>
        </row>
        <row r="22">
          <cell r="A22" t="str">
            <v>ESPECIALISTA SALVAGUARDAS TIPO EXCEPCIONALIDAD</v>
          </cell>
          <cell r="B22">
            <v>13562566.199999999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iego Alejandro Peñalosa Cubillos" id="{FE446FAF-F81F-475D-AA32-C3E011FED0CA}" userId="S::diego.penalosa@SUPERNOTARIADO.GOV.CO::83def1d4-2fe6-418b-8170-133e02245d2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815BBF-5B28-4EE1-A5EF-55E7DDCC816E}" name="Tabla1" displayName="Tabla1" ref="A8:T28" totalsRowShown="0" headerRowDxfId="23" dataDxfId="21" headerRowBorderDxfId="22" tableBorderDxfId="20">
  <autoFilter ref="A8:T28" xr:uid="{3C815BBF-5B28-4EE1-A5EF-55E7DDCC816E}"/>
  <tableColumns count="20">
    <tableColumn id="1" xr3:uid="{46557E8D-5D2C-47A0-B61A-BC85758C28D2}" name="Identificación Rubro" dataDxfId="19">
      <calculatedColumnFormula>IFERROR(VLOOKUP($D$5,[1]Hoja1!$L$1:$M$9,2,),"Sin Informacion")</calculatedColumnFormula>
    </tableColumn>
    <tableColumn id="2" xr3:uid="{1DEE4B02-60B6-460F-A1FB-1094F4985EB4}" name="Recurso" dataDxfId="18"/>
    <tableColumn id="3" xr3:uid="{38DCA06D-6209-4870-A65C-0A1C67375408}" name="Nombre del Producto Proyecto de Inversión" dataDxfId="17"/>
    <tableColumn id="4" xr3:uid="{0475F2CE-B646-4AA0-B79F-8135733899F5}" name="Rubro del Producto Proyecto de Inversión" dataDxfId="16"/>
    <tableColumn id="5" xr3:uid="{E2CE344D-E398-4C8B-8875-A660963F193A}" name="Actividad Proyecto de Inversión" dataDxfId="15"/>
    <tableColumn id="6" xr3:uid="{EA7D96BE-919A-477B-B449-1CB7FF76D055}" name="Objeto" dataDxfId="14"/>
    <tableColumn id="7" xr3:uid="{CF566367-43B1-49E4-B377-776FFE6024E0}" name="Necesidad" dataDxfId="13"/>
    <tableColumn id="8" xr3:uid="{D143C8DF-5D31-496F-8630-E4CD6A9793EF}" name="Línea Plan Anual de Adquisiciones" dataDxfId="12"/>
    <tableColumn id="9" xr3:uid="{A3B08F58-9C58-4333-83C6-71C15ACCE08C}" name="Perfil " dataDxfId="11"/>
    <tableColumn id="10" xr3:uid="{7C1CAB82-8F64-4021-8A7A-B4A0F40C5D8E}" name="Honorarios" dataDxfId="10" dataCellStyle="Moneda">
      <calculatedColumnFormula>IFERROR(VLOOKUP(I9,[1]Hoja1!$A$1:$B$23,2,),"0")</calculatedColumnFormula>
    </tableColumn>
    <tableColumn id="11" xr3:uid="{FDBE99B4-3580-438F-9E21-02BE32FB6754}" name="Número de OPS" dataDxfId="9"/>
    <tableColumn id="20" xr3:uid="{04F4BD64-18BA-4958-AA36-79834FC90D47}" name="Duración del contrato Dias" dataDxfId="8"/>
    <tableColumn id="19" xr3:uid="{85BEC077-A2C3-4CED-BD0F-720AD3650374}" name="Duración del contrato meses2" dataDxfId="7">
      <calculatedColumnFormula>IFERROR(Tabla1[[#This Row],[Duración del contrato Dias]]/30, " ")</calculatedColumnFormula>
    </tableColumn>
    <tableColumn id="12" xr3:uid="{97E7D237-8615-4F03-B1A4-2C6F20AE4963}" name="Valor total OPS" dataDxfId="6" dataCellStyle="Moneda">
      <calculatedColumnFormula>+J9*K9*Tabla1[[#This Row],[Duración del contrato meses2]]</calculatedColumnFormula>
    </tableColumn>
    <tableColumn id="13" xr3:uid="{8E6F72D1-5B7F-4A50-8070-19A842684022}" name="Modalidad" dataDxfId="5"/>
    <tableColumn id="14" xr3:uid="{0B277C0B-C654-4B40-ABB6-73A9D6F03936}" name="Valor total otras modalidades" dataDxfId="4" dataCellStyle="Moneda"/>
    <tableColumn id="15" xr3:uid="{BDF13FDA-498E-49C0-A382-AD2352B3CDE3}" name="Justificación de la Vigencia Futura" dataDxfId="3"/>
    <tableColumn id="16" xr3:uid="{3F4056D3-06D2-461F-BFEB-B5A539F81AEF}" name="Valor Apalancamiento 20XX" dataDxfId="2"/>
    <tableColumn id="17" xr3:uid="{DF326E4F-A43A-4740-855E-B61D9277EA57}" name="Valor Vigencia futura 20XX" dataDxfId="1"/>
    <tableColumn id="18" xr3:uid="{FA5577CA-D3B3-4F9A-9C89-EFEA2E803A44}" name="Valor total de la solicitud de V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26T22:21:34.67" personId="{FE446FAF-F81F-475D-AA32-C3E011FED0CA}" id="{9DE360D3-88ED-4F51-8BDE-0BBD97F23AE9}">
    <text>(Indique el número del recurso del proyecto correspondiente, ya sea 20, 21 o 14 )</text>
  </threadedComment>
  <threadedComment ref="K8" dT="2025-12-26T22:34:26.59" personId="{FE446FAF-F81F-475D-AA32-C3E011FED0CA}" id="{338FAE36-BB68-4DD3-8EAC-A3E77A6BA832}">
    <text>Totalice las OPS que se requieran del perfil de la columna anterior
Ejemplo: 3</text>
  </threadedComment>
  <threadedComment ref="O8" dT="2025-12-26T22:35:12.98" personId="{FE446FAF-F81F-475D-AA32-C3E011FED0CA}" id="{87BE77A4-5633-4C03-B3F7-67645646DBB3}">
    <text>Describa la modalidad de la contrataciócuando sea diferente a OPS
Ej: Licitación pública,
Subasta Inversa, otros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F224-067D-4374-A925-158322432975}">
  <dimension ref="A1:Z42"/>
  <sheetViews>
    <sheetView tabSelected="1" zoomScale="55" zoomScaleNormal="55" workbookViewId="0">
      <selection activeCell="H33" sqref="H33"/>
    </sheetView>
  </sheetViews>
  <sheetFormatPr baseColWidth="10" defaultColWidth="11.42578125" defaultRowHeight="15" x14ac:dyDescent="0.25"/>
  <cols>
    <col min="1" max="2" width="24.42578125" style="30" customWidth="1"/>
    <col min="3" max="3" width="38.42578125" style="30" customWidth="1"/>
    <col min="4" max="4" width="36.7109375" style="30" customWidth="1"/>
    <col min="5" max="5" width="43.5703125" style="30" customWidth="1"/>
    <col min="6" max="6" width="29" style="30" customWidth="1"/>
    <col min="7" max="7" width="35.42578125" style="30" customWidth="1"/>
    <col min="8" max="8" width="30.5703125" style="30" customWidth="1"/>
    <col min="9" max="16" width="28" style="30" customWidth="1"/>
    <col min="17" max="17" width="39.85546875" style="30" customWidth="1"/>
    <col min="18" max="18" width="38.42578125" style="30" customWidth="1"/>
    <col min="19" max="19" width="27.42578125" style="30" customWidth="1"/>
    <col min="20" max="20" width="34.140625" style="30" customWidth="1"/>
    <col min="21" max="21" width="20.42578125" style="4" customWidth="1"/>
    <col min="22" max="22" width="19.7109375" style="4" customWidth="1"/>
    <col min="23" max="23" width="22.5703125" style="6" customWidth="1"/>
    <col min="24" max="24" width="26.85546875" style="7" customWidth="1"/>
    <col min="25" max="25" width="17.42578125" style="7" bestFit="1" customWidth="1"/>
    <col min="26" max="26" width="11.42578125" style="7" bestFit="1"/>
    <col min="27" max="16384" width="11.42578125" style="4"/>
  </cols>
  <sheetData>
    <row r="1" spans="1:20" x14ac:dyDescent="0.25">
      <c r="A1" s="39" t="s">
        <v>0</v>
      </c>
      <c r="B1" s="40"/>
      <c r="C1" s="40"/>
      <c r="D1" s="40"/>
      <c r="E1" s="41"/>
      <c r="F1" s="1"/>
      <c r="G1" s="48" t="s">
        <v>1</v>
      </c>
      <c r="H1" s="49"/>
      <c r="I1" s="49"/>
      <c r="J1" s="49"/>
      <c r="K1" s="49"/>
      <c r="L1" s="49"/>
      <c r="M1" s="49"/>
      <c r="N1" s="49"/>
      <c r="O1" s="49"/>
      <c r="P1" s="49"/>
      <c r="Q1" s="50"/>
      <c r="R1" s="51" t="s">
        <v>2</v>
      </c>
      <c r="S1" s="52"/>
      <c r="T1" s="53"/>
    </row>
    <row r="2" spans="1:20" x14ac:dyDescent="0.25">
      <c r="A2" s="42"/>
      <c r="B2" s="43"/>
      <c r="C2" s="43"/>
      <c r="D2" s="43"/>
      <c r="E2" s="44"/>
      <c r="F2" s="2"/>
      <c r="G2" s="54" t="s">
        <v>3</v>
      </c>
      <c r="H2" s="55"/>
      <c r="I2" s="55"/>
      <c r="J2" s="55"/>
      <c r="K2" s="55"/>
      <c r="L2" s="55"/>
      <c r="M2" s="55"/>
      <c r="N2" s="55"/>
      <c r="O2" s="55"/>
      <c r="P2" s="55"/>
      <c r="Q2" s="56"/>
      <c r="R2" s="57" t="s">
        <v>4</v>
      </c>
      <c r="S2" s="58"/>
      <c r="T2" s="59"/>
    </row>
    <row r="3" spans="1:20" ht="15.75" thickBot="1" x14ac:dyDescent="0.3">
      <c r="A3" s="45"/>
      <c r="B3" s="46"/>
      <c r="C3" s="46"/>
      <c r="D3" s="46"/>
      <c r="E3" s="47"/>
      <c r="F3" s="3"/>
      <c r="G3" s="60" t="s">
        <v>5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6</v>
      </c>
      <c r="S3" s="64"/>
      <c r="T3" s="65"/>
    </row>
    <row r="4" spans="1:20" ht="18.75" x14ac:dyDescent="0.3">
      <c r="A4" s="66" t="s">
        <v>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20" ht="15.75" x14ac:dyDescent="0.25">
      <c r="A5" s="67" t="s">
        <v>8</v>
      </c>
      <c r="B5" s="67"/>
      <c r="C5" s="67"/>
      <c r="D5" s="68" t="s">
        <v>9</v>
      </c>
      <c r="E5" s="69"/>
      <c r="F5" s="69"/>
      <c r="G5" s="70"/>
      <c r="H5" s="71" t="s">
        <v>10</v>
      </c>
      <c r="I5" s="72"/>
      <c r="J5" s="4" t="s">
        <v>11</v>
      </c>
      <c r="K5" s="4"/>
      <c r="L5" s="4"/>
      <c r="M5" s="4"/>
      <c r="N5" s="4"/>
      <c r="O5" s="4"/>
      <c r="P5" s="4"/>
      <c r="Q5" s="4"/>
      <c r="R5" s="71" t="s">
        <v>12</v>
      </c>
      <c r="S5" s="72"/>
      <c r="T5" s="4" t="s">
        <v>13</v>
      </c>
    </row>
    <row r="6" spans="1:20" ht="15.75" thickBot="1" x14ac:dyDescent="0.3">
      <c r="A6" s="33" t="s">
        <v>14</v>
      </c>
      <c r="B6" s="34"/>
      <c r="C6" s="35"/>
      <c r="D6" s="5">
        <v>48</v>
      </c>
      <c r="E6" s="36" t="s">
        <v>15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8"/>
    </row>
    <row r="7" spans="1:20" x14ac:dyDescent="0.25">
      <c r="A7" s="88" t="s">
        <v>16</v>
      </c>
      <c r="B7" s="89"/>
      <c r="C7" s="89"/>
      <c r="D7" s="90"/>
      <c r="E7" s="91"/>
      <c r="F7" s="73" t="s">
        <v>17</v>
      </c>
      <c r="G7" s="92"/>
      <c r="H7" s="74"/>
      <c r="I7" s="88" t="s">
        <v>18</v>
      </c>
      <c r="J7" s="93"/>
      <c r="K7" s="89"/>
      <c r="L7" s="90"/>
      <c r="M7" s="90"/>
      <c r="N7" s="91"/>
      <c r="O7" s="73" t="s">
        <v>19</v>
      </c>
      <c r="P7" s="74"/>
      <c r="Q7" s="75" t="s">
        <v>20</v>
      </c>
      <c r="R7" s="75"/>
      <c r="S7" s="75"/>
      <c r="T7" s="76"/>
    </row>
    <row r="8" spans="1:20" ht="30.75" thickBot="1" x14ac:dyDescent="0.3">
      <c r="A8" s="8" t="s">
        <v>21</v>
      </c>
      <c r="B8" s="9" t="s">
        <v>22</v>
      </c>
      <c r="C8" s="9" t="s">
        <v>23</v>
      </c>
      <c r="D8" s="9" t="s">
        <v>24</v>
      </c>
      <c r="E8" s="10" t="s">
        <v>25</v>
      </c>
      <c r="F8" s="8" t="s">
        <v>26</v>
      </c>
      <c r="G8" s="11" t="s">
        <v>27</v>
      </c>
      <c r="H8" s="10" t="s">
        <v>28</v>
      </c>
      <c r="I8" s="8" t="s">
        <v>29</v>
      </c>
      <c r="J8" s="11" t="s">
        <v>30</v>
      </c>
      <c r="K8" s="9" t="s">
        <v>31</v>
      </c>
      <c r="L8" s="12" t="s">
        <v>32</v>
      </c>
      <c r="M8" s="12" t="s">
        <v>33</v>
      </c>
      <c r="N8" s="10" t="s">
        <v>34</v>
      </c>
      <c r="O8" s="8" t="s">
        <v>35</v>
      </c>
      <c r="P8" s="10" t="s">
        <v>36</v>
      </c>
      <c r="Q8" s="11" t="s">
        <v>37</v>
      </c>
      <c r="R8" s="9" t="s">
        <v>38</v>
      </c>
      <c r="S8" s="9" t="s">
        <v>39</v>
      </c>
      <c r="T8" s="10" t="s">
        <v>40</v>
      </c>
    </row>
    <row r="9" spans="1:20" ht="255" x14ac:dyDescent="0.25">
      <c r="A9" s="13" t="str">
        <f>IFERROR(VLOOKUP($D$5,[1]Hoja1!$L$1:$M$9,2,),"Sin Informacion")</f>
        <v>C-1299-0800-9-10305C</v>
      </c>
      <c r="B9" s="14">
        <v>21</v>
      </c>
      <c r="C9" s="14" t="s">
        <v>41</v>
      </c>
      <c r="D9" s="14" t="s">
        <v>42</v>
      </c>
      <c r="E9" s="14" t="s">
        <v>43</v>
      </c>
      <c r="F9" s="15" t="s">
        <v>44</v>
      </c>
      <c r="G9" s="15" t="s">
        <v>45</v>
      </c>
      <c r="H9" s="32" t="s">
        <v>59</v>
      </c>
      <c r="I9" s="14" t="s">
        <v>46</v>
      </c>
      <c r="J9" s="16">
        <f>IFERROR(VLOOKUP(I9,[1]Hoja1!$A$1:$B$23,2,),"0")</f>
        <v>2678460</v>
      </c>
      <c r="K9" s="14">
        <v>1</v>
      </c>
      <c r="L9" s="14">
        <v>240</v>
      </c>
      <c r="M9" s="14">
        <f>IFERROR(Tabla1[[#This Row],[Duración del contrato Dias]]/30, " ")</f>
        <v>8</v>
      </c>
      <c r="N9" s="16">
        <f>+J9*K9*Tabla1[[#This Row],[Duración del contrato meses2]]</f>
        <v>21427680</v>
      </c>
      <c r="O9" s="14" t="s">
        <v>47</v>
      </c>
      <c r="P9" s="17" t="s">
        <v>48</v>
      </c>
      <c r="Q9" s="14" t="s">
        <v>49</v>
      </c>
      <c r="R9" s="14" t="s">
        <v>50</v>
      </c>
      <c r="S9" s="14" t="s">
        <v>51</v>
      </c>
      <c r="T9" s="14" t="s">
        <v>52</v>
      </c>
    </row>
    <row r="10" spans="1:20" ht="255" x14ac:dyDescent="0.25">
      <c r="A10" s="13" t="str">
        <f>IFERROR(VLOOKUP($D$5,[1]Hoja1!$L$1:$M$9,2,),"Sin Informacion")</f>
        <v>C-1299-0800-9-10305C</v>
      </c>
      <c r="B10" s="14">
        <v>21</v>
      </c>
      <c r="C10" s="14" t="s">
        <v>41</v>
      </c>
      <c r="D10" s="14" t="s">
        <v>42</v>
      </c>
      <c r="E10" s="14" t="s">
        <v>43</v>
      </c>
      <c r="F10" s="15" t="s">
        <v>44</v>
      </c>
      <c r="G10" s="15" t="s">
        <v>45</v>
      </c>
      <c r="H10" s="32" t="s">
        <v>60</v>
      </c>
      <c r="I10" s="14" t="s">
        <v>46</v>
      </c>
      <c r="J10" s="16">
        <f>IFERROR(VLOOKUP(I10,[1]Hoja1!$A$1:$B$23,2,),"0")</f>
        <v>2678460</v>
      </c>
      <c r="K10" s="14">
        <v>1</v>
      </c>
      <c r="L10" s="14">
        <v>240</v>
      </c>
      <c r="M10" s="14">
        <f>IFERROR(Tabla1[[#This Row],[Duración del contrato Dias]]/30, " ")</f>
        <v>8</v>
      </c>
      <c r="N10" s="16">
        <f>+J10*K10*Tabla1[[#This Row],[Duración del contrato meses2]]</f>
        <v>21427680</v>
      </c>
      <c r="O10" s="14" t="s">
        <v>47</v>
      </c>
      <c r="P10" s="17"/>
      <c r="Q10" s="14"/>
      <c r="R10" s="14"/>
      <c r="S10" s="14"/>
      <c r="T10" s="14"/>
    </row>
    <row r="11" spans="1:20" ht="255" x14ac:dyDescent="0.25">
      <c r="A11" s="13" t="str">
        <f>IFERROR(VLOOKUP($D$5,[1]Hoja1!$L$1:$M$9,2,),"Sin Informacion")</f>
        <v>C-1299-0800-9-10305C</v>
      </c>
      <c r="B11" s="14">
        <v>21</v>
      </c>
      <c r="C11" s="14" t="s">
        <v>41</v>
      </c>
      <c r="D11" s="14" t="s">
        <v>42</v>
      </c>
      <c r="E11" s="14" t="s">
        <v>43</v>
      </c>
      <c r="F11" s="15" t="s">
        <v>44</v>
      </c>
      <c r="G11" s="15" t="s">
        <v>45</v>
      </c>
      <c r="H11" s="32" t="s">
        <v>61</v>
      </c>
      <c r="I11" s="14" t="s">
        <v>46</v>
      </c>
      <c r="J11" s="16">
        <f>IFERROR(VLOOKUP(I11,[1]Hoja1!$A$1:$B$23,2,),"0")</f>
        <v>2678460</v>
      </c>
      <c r="K11" s="14">
        <v>1</v>
      </c>
      <c r="L11" s="14">
        <v>240</v>
      </c>
      <c r="M11" s="14">
        <f>IFERROR(Tabla1[[#This Row],[Duración del contrato Dias]]/30, " ")</f>
        <v>8</v>
      </c>
      <c r="N11" s="16">
        <f>+J11*K11*Tabla1[[#This Row],[Duración del contrato meses2]]</f>
        <v>21427680</v>
      </c>
      <c r="O11" s="14" t="s">
        <v>47</v>
      </c>
      <c r="P11" s="17"/>
      <c r="Q11" s="14"/>
      <c r="R11" s="14"/>
      <c r="S11" s="14"/>
      <c r="T11" s="14"/>
    </row>
    <row r="12" spans="1:20" ht="255" x14ac:dyDescent="0.25">
      <c r="A12" s="13" t="str">
        <f>IFERROR(VLOOKUP($D$5,[1]Hoja1!$L$1:$M$9,2,),"Sin Informacion")</f>
        <v>C-1299-0800-9-10305C</v>
      </c>
      <c r="B12" s="14">
        <v>21</v>
      </c>
      <c r="C12" s="14" t="s">
        <v>41</v>
      </c>
      <c r="D12" s="14" t="s">
        <v>42</v>
      </c>
      <c r="E12" s="14" t="s">
        <v>43</v>
      </c>
      <c r="F12" s="15" t="s">
        <v>44</v>
      </c>
      <c r="G12" s="15" t="s">
        <v>45</v>
      </c>
      <c r="H12" s="32" t="s">
        <v>62</v>
      </c>
      <c r="I12" s="14" t="s">
        <v>46</v>
      </c>
      <c r="J12" s="16">
        <f>IFERROR(VLOOKUP(I12,[1]Hoja1!$A$1:$B$23,2,),"0")</f>
        <v>2678460</v>
      </c>
      <c r="K12" s="14">
        <v>1</v>
      </c>
      <c r="L12" s="14">
        <v>240</v>
      </c>
      <c r="M12" s="14">
        <f>IFERROR(Tabla1[[#This Row],[Duración del contrato Dias]]/30, " ")</f>
        <v>8</v>
      </c>
      <c r="N12" s="16">
        <f>+J12*K12*Tabla1[[#This Row],[Duración del contrato meses2]]</f>
        <v>21427680</v>
      </c>
      <c r="O12" s="14" t="s">
        <v>47</v>
      </c>
      <c r="P12" s="17"/>
      <c r="Q12" s="14"/>
      <c r="R12" s="14"/>
      <c r="S12" s="14"/>
      <c r="T12" s="14"/>
    </row>
    <row r="13" spans="1:20" ht="255" x14ac:dyDescent="0.25">
      <c r="A13" s="13" t="str">
        <f>IFERROR(VLOOKUP($D$5,[1]Hoja1!$L$1:$M$9,2,),"Sin Informacion")</f>
        <v>C-1299-0800-9-10305C</v>
      </c>
      <c r="B13" s="14">
        <v>21</v>
      </c>
      <c r="C13" s="14" t="s">
        <v>41</v>
      </c>
      <c r="D13" s="14" t="s">
        <v>42</v>
      </c>
      <c r="E13" s="14" t="s">
        <v>43</v>
      </c>
      <c r="F13" s="15" t="s">
        <v>44</v>
      </c>
      <c r="G13" s="15" t="s">
        <v>45</v>
      </c>
      <c r="H13" s="32" t="s">
        <v>63</v>
      </c>
      <c r="I13" s="14" t="s">
        <v>46</v>
      </c>
      <c r="J13" s="16">
        <f>IFERROR(VLOOKUP(I13,[1]Hoja1!$A$1:$B$23,2,),"0")</f>
        <v>2678460</v>
      </c>
      <c r="K13" s="14">
        <v>1</v>
      </c>
      <c r="L13" s="14">
        <v>240</v>
      </c>
      <c r="M13" s="14">
        <f>IFERROR(Tabla1[[#This Row],[Duración del contrato Dias]]/30, " ")</f>
        <v>8</v>
      </c>
      <c r="N13" s="16">
        <f>+J13*K13*Tabla1[[#This Row],[Duración del contrato meses2]]</f>
        <v>21427680</v>
      </c>
      <c r="O13" s="14" t="s">
        <v>47</v>
      </c>
      <c r="P13" s="17"/>
      <c r="Q13" s="14"/>
      <c r="R13" s="14"/>
      <c r="S13" s="14"/>
      <c r="T13" s="14"/>
    </row>
    <row r="14" spans="1:20" ht="255" x14ac:dyDescent="0.25">
      <c r="A14" s="13" t="str">
        <f>IFERROR(VLOOKUP($D$5,[1]Hoja1!$L$1:$M$9,2,),"Sin Informacion")</f>
        <v>C-1299-0800-9-10305C</v>
      </c>
      <c r="B14" s="14">
        <v>21</v>
      </c>
      <c r="C14" s="14" t="s">
        <v>41</v>
      </c>
      <c r="D14" s="14" t="s">
        <v>42</v>
      </c>
      <c r="E14" s="14" t="s">
        <v>43</v>
      </c>
      <c r="F14" s="15" t="s">
        <v>44</v>
      </c>
      <c r="G14" s="15" t="s">
        <v>45</v>
      </c>
      <c r="H14" s="32" t="s">
        <v>64</v>
      </c>
      <c r="I14" s="14" t="s">
        <v>46</v>
      </c>
      <c r="J14" s="16">
        <f>IFERROR(VLOOKUP(I14,[1]Hoja1!$A$1:$B$23,2,),"0")</f>
        <v>2678460</v>
      </c>
      <c r="K14" s="14">
        <v>1</v>
      </c>
      <c r="L14" s="14">
        <v>240</v>
      </c>
      <c r="M14" s="14">
        <f>IFERROR(Tabla1[[#This Row],[Duración del contrato Dias]]/30, " ")</f>
        <v>8</v>
      </c>
      <c r="N14" s="16">
        <f>+J14*K14*Tabla1[[#This Row],[Duración del contrato meses2]]</f>
        <v>21427680</v>
      </c>
      <c r="O14" s="14" t="s">
        <v>47</v>
      </c>
      <c r="P14" s="17"/>
      <c r="Q14" s="14"/>
      <c r="R14" s="14"/>
      <c r="S14" s="14"/>
      <c r="T14" s="14"/>
    </row>
    <row r="15" spans="1:20" x14ac:dyDescent="0.25">
      <c r="A15" s="13"/>
      <c r="B15" s="14"/>
      <c r="C15" s="14"/>
      <c r="D15" s="14"/>
      <c r="E15" s="14"/>
      <c r="F15" s="15"/>
      <c r="G15" s="15"/>
      <c r="H15" s="14"/>
      <c r="I15" s="14"/>
      <c r="J15" s="16"/>
      <c r="K15" s="14"/>
      <c r="L15" s="14"/>
      <c r="M15" s="14"/>
      <c r="N15" s="16"/>
      <c r="O15" s="14"/>
      <c r="P15" s="17"/>
      <c r="Q15" s="14"/>
      <c r="R15" s="14"/>
      <c r="S15" s="14"/>
      <c r="T15" s="14"/>
    </row>
    <row r="16" spans="1:20" x14ac:dyDescent="0.25">
      <c r="A16" s="13"/>
      <c r="B16" s="14"/>
      <c r="C16" s="14"/>
      <c r="D16" s="14"/>
      <c r="E16" s="14"/>
      <c r="F16" s="15"/>
      <c r="G16" s="15"/>
      <c r="H16" s="18"/>
      <c r="I16" s="14"/>
      <c r="J16" s="19"/>
      <c r="K16" s="18"/>
      <c r="L16" s="14"/>
      <c r="M16" s="18"/>
      <c r="N16" s="19"/>
      <c r="O16" s="14"/>
      <c r="P16" s="20"/>
      <c r="Q16" s="18"/>
      <c r="R16" s="18"/>
      <c r="S16" s="18"/>
      <c r="T16" s="18"/>
    </row>
    <row r="17" spans="1:20" x14ac:dyDescent="0.25">
      <c r="A17" s="13"/>
      <c r="B17" s="14"/>
      <c r="C17" s="14"/>
      <c r="D17" s="14"/>
      <c r="E17" s="14"/>
      <c r="F17" s="15"/>
      <c r="G17" s="15"/>
      <c r="H17" s="18"/>
      <c r="I17" s="14"/>
      <c r="J17" s="19"/>
      <c r="K17" s="18"/>
      <c r="L17" s="14"/>
      <c r="M17" s="18"/>
      <c r="N17" s="19"/>
      <c r="O17" s="14"/>
      <c r="P17" s="20"/>
      <c r="Q17" s="18"/>
      <c r="R17" s="18"/>
      <c r="S17" s="18"/>
      <c r="T17" s="18"/>
    </row>
    <row r="18" spans="1:20" x14ac:dyDescent="0.25">
      <c r="A18" s="13"/>
      <c r="B18" s="14"/>
      <c r="C18" s="14"/>
      <c r="D18" s="14"/>
      <c r="E18" s="14"/>
      <c r="F18" s="15"/>
      <c r="G18" s="15"/>
      <c r="H18" s="18"/>
      <c r="I18" s="14"/>
      <c r="J18" s="19"/>
      <c r="K18" s="18"/>
      <c r="L18" s="14"/>
      <c r="M18" s="18"/>
      <c r="N18" s="19"/>
      <c r="O18" s="14"/>
      <c r="P18" s="20"/>
      <c r="Q18" s="18"/>
      <c r="R18" s="18"/>
      <c r="S18" s="18"/>
      <c r="T18" s="18"/>
    </row>
    <row r="19" spans="1:20" x14ac:dyDescent="0.25">
      <c r="A19" s="13"/>
      <c r="B19" s="14"/>
      <c r="C19" s="14"/>
      <c r="D19" s="14"/>
      <c r="E19" s="14"/>
      <c r="F19" s="15"/>
      <c r="G19" s="15"/>
      <c r="H19" s="18"/>
      <c r="I19" s="14"/>
      <c r="J19" s="19"/>
      <c r="K19" s="18"/>
      <c r="L19" s="14"/>
      <c r="M19" s="18"/>
      <c r="N19" s="19"/>
      <c r="O19" s="14"/>
      <c r="P19" s="20"/>
      <c r="Q19" s="18"/>
      <c r="R19" s="18"/>
      <c r="S19" s="18"/>
      <c r="T19" s="18"/>
    </row>
    <row r="20" spans="1:20" x14ac:dyDescent="0.25">
      <c r="A20" s="13"/>
      <c r="B20" s="18"/>
      <c r="C20" s="18"/>
      <c r="D20" s="18"/>
      <c r="E20" s="18"/>
      <c r="F20" s="18"/>
      <c r="G20" s="18"/>
      <c r="H20" s="18"/>
      <c r="I20" s="18"/>
      <c r="J20" s="19"/>
      <c r="K20" s="18"/>
      <c r="L20" s="18"/>
      <c r="M20" s="18"/>
      <c r="N20" s="19"/>
      <c r="O20" s="18"/>
      <c r="P20" s="20"/>
      <c r="Q20" s="18"/>
      <c r="R20" s="18"/>
      <c r="S20" s="18"/>
      <c r="T20" s="18"/>
    </row>
    <row r="21" spans="1:20" x14ac:dyDescent="0.25">
      <c r="A21" s="13"/>
      <c r="B21" s="18"/>
      <c r="C21" s="18"/>
      <c r="D21" s="18"/>
      <c r="E21" s="18"/>
      <c r="F21" s="18"/>
      <c r="G21" s="18"/>
      <c r="H21" s="18"/>
      <c r="I21" s="18"/>
      <c r="J21" s="19"/>
      <c r="K21" s="18"/>
      <c r="L21" s="18"/>
      <c r="M21" s="18"/>
      <c r="N21" s="19"/>
      <c r="O21" s="18"/>
      <c r="P21" s="20"/>
      <c r="Q21" s="18"/>
      <c r="R21" s="18"/>
      <c r="S21" s="18"/>
      <c r="T21" s="18"/>
    </row>
    <row r="22" spans="1:20" x14ac:dyDescent="0.25">
      <c r="A22" s="13"/>
      <c r="B22" s="18"/>
      <c r="C22" s="18"/>
      <c r="D22" s="18"/>
      <c r="E22" s="18"/>
      <c r="F22" s="18"/>
      <c r="G22" s="18"/>
      <c r="H22" s="18"/>
      <c r="I22" s="18"/>
      <c r="J22" s="19"/>
      <c r="K22" s="18"/>
      <c r="L22" s="18"/>
      <c r="M22" s="18"/>
      <c r="N22" s="19"/>
      <c r="O22" s="18"/>
      <c r="P22" s="20"/>
      <c r="Q22" s="18"/>
      <c r="R22" s="18"/>
      <c r="S22" s="18"/>
      <c r="T22" s="18"/>
    </row>
    <row r="23" spans="1:20" x14ac:dyDescent="0.25">
      <c r="A23" s="13"/>
      <c r="B23" s="18"/>
      <c r="C23" s="18"/>
      <c r="D23" s="18"/>
      <c r="E23" s="18"/>
      <c r="F23" s="18"/>
      <c r="G23" s="18"/>
      <c r="H23" s="18"/>
      <c r="I23" s="18"/>
      <c r="J23" s="19"/>
      <c r="K23" s="18"/>
      <c r="L23" s="18"/>
      <c r="M23" s="18"/>
      <c r="N23" s="19"/>
      <c r="O23" s="18"/>
      <c r="P23" s="20"/>
      <c r="Q23" s="18"/>
      <c r="R23" s="18"/>
      <c r="S23" s="18"/>
      <c r="T23" s="18"/>
    </row>
    <row r="24" spans="1:20" x14ac:dyDescent="0.25">
      <c r="A24" s="13"/>
      <c r="B24" s="18"/>
      <c r="C24" s="18"/>
      <c r="D24" s="18"/>
      <c r="E24" s="18"/>
      <c r="F24" s="18"/>
      <c r="G24" s="18"/>
      <c r="H24" s="18"/>
      <c r="I24" s="18"/>
      <c r="J24" s="19"/>
      <c r="K24" s="18"/>
      <c r="L24" s="18"/>
      <c r="M24" s="18"/>
      <c r="N24" s="19"/>
      <c r="O24" s="18"/>
      <c r="P24" s="20"/>
      <c r="Q24" s="18"/>
      <c r="R24" s="18"/>
      <c r="S24" s="18"/>
      <c r="T24" s="18"/>
    </row>
    <row r="25" spans="1:20" x14ac:dyDescent="0.25">
      <c r="A25" s="13"/>
      <c r="B25" s="18"/>
      <c r="C25" s="18"/>
      <c r="D25" s="18"/>
      <c r="E25" s="18"/>
      <c r="F25" s="18"/>
      <c r="G25" s="18"/>
      <c r="H25" s="18"/>
      <c r="I25" s="18"/>
      <c r="J25" s="19"/>
      <c r="K25" s="18"/>
      <c r="L25" s="18"/>
      <c r="M25" s="18"/>
      <c r="N25" s="19"/>
      <c r="O25" s="18"/>
      <c r="P25" s="20"/>
      <c r="Q25" s="18"/>
      <c r="R25" s="18"/>
      <c r="S25" s="18"/>
      <c r="T25" s="18"/>
    </row>
    <row r="26" spans="1:20" x14ac:dyDescent="0.25">
      <c r="A26" s="13"/>
      <c r="B26" s="18"/>
      <c r="C26" s="18"/>
      <c r="D26" s="18"/>
      <c r="E26" s="18"/>
      <c r="F26" s="18"/>
      <c r="G26" s="18"/>
      <c r="H26" s="18"/>
      <c r="I26" s="18"/>
      <c r="J26" s="19"/>
      <c r="K26" s="18"/>
      <c r="L26" s="18"/>
      <c r="M26" s="18"/>
      <c r="N26" s="19"/>
      <c r="O26" s="18"/>
      <c r="P26" s="20"/>
      <c r="Q26" s="18"/>
      <c r="R26" s="18"/>
      <c r="S26" s="18"/>
      <c r="T26" s="18"/>
    </row>
    <row r="27" spans="1:20" x14ac:dyDescent="0.25">
      <c r="A27" s="13"/>
      <c r="B27" s="18"/>
      <c r="C27" s="18"/>
      <c r="D27" s="18"/>
      <c r="E27" s="18"/>
      <c r="F27" s="18"/>
      <c r="G27" s="18"/>
      <c r="H27" s="18"/>
      <c r="I27" s="18"/>
      <c r="J27" s="19" t="str">
        <f>IFERROR(VLOOKUP(I27,[1]Hoja1!$A$1:$B$23,2,),"0")</f>
        <v>0</v>
      </c>
      <c r="K27" s="18"/>
      <c r="L27" s="18"/>
      <c r="M27" s="18">
        <f>IFERROR(Tabla1[[#This Row],[Duración del contrato Dias]]/30, " ")</f>
        <v>0</v>
      </c>
      <c r="N27" s="19">
        <f>+J27*K27*Tabla1[[#This Row],[Duración del contrato meses2]]</f>
        <v>0</v>
      </c>
      <c r="O27" s="18"/>
      <c r="P27" s="20"/>
      <c r="Q27" s="18"/>
      <c r="R27" s="18"/>
      <c r="S27" s="18"/>
      <c r="T27" s="18"/>
    </row>
    <row r="28" spans="1:20" x14ac:dyDescent="0.25">
      <c r="A28" s="13"/>
      <c r="B28" s="18"/>
      <c r="C28" s="18"/>
      <c r="D28" s="18"/>
      <c r="E28" s="18"/>
      <c r="F28" s="18"/>
      <c r="G28" s="18"/>
      <c r="H28" s="18"/>
      <c r="I28" s="18"/>
      <c r="J28" s="19" t="str">
        <f>IFERROR(VLOOKUP(I28,[1]Hoja1!$A$1:$B$23,2,),"0")</f>
        <v>0</v>
      </c>
      <c r="K28" s="18"/>
      <c r="L28" s="18"/>
      <c r="M28" s="18">
        <f>IFERROR(Tabla1[[#This Row],[Duración del contrato Dias]]/30, " ")</f>
        <v>0</v>
      </c>
      <c r="N28" s="19">
        <f>+J28*K28*Tabla1[[#This Row],[Duración del contrato meses2]]</f>
        <v>0</v>
      </c>
      <c r="O28" s="18"/>
      <c r="P28" s="20"/>
      <c r="Q28" s="18"/>
      <c r="R28" s="18"/>
      <c r="S28" s="18"/>
      <c r="T28" s="18"/>
    </row>
    <row r="29" spans="1:20" ht="15.75" thickBot="1" x14ac:dyDescent="0.3">
      <c r="A29" s="4"/>
      <c r="B29" s="4"/>
      <c r="C29" s="4"/>
      <c r="D29" s="4"/>
      <c r="E29" s="4"/>
      <c r="F29" s="4"/>
      <c r="G29" s="4"/>
      <c r="H29" s="4"/>
      <c r="I29" s="4"/>
      <c r="J29" s="21" t="s">
        <v>53</v>
      </c>
      <c r="K29" s="22">
        <f>SUM(Tabla1[Número de OPS])</f>
        <v>6</v>
      </c>
      <c r="L29" s="22"/>
      <c r="M29" s="22"/>
      <c r="N29" s="23">
        <f>SUM(Tabla1[Valor total OPS])</f>
        <v>128566080</v>
      </c>
      <c r="O29" s="24" t="s">
        <v>53</v>
      </c>
      <c r="P29" s="25">
        <f>SUM(Tabla1[Valor total otras modalidades])</f>
        <v>0</v>
      </c>
      <c r="Q29" s="26" t="s">
        <v>53</v>
      </c>
      <c r="R29" s="27">
        <f>SUM(Tabla1[Valor Apalancamiento 20XX])</f>
        <v>0</v>
      </c>
      <c r="S29" s="27">
        <f>SUM(Tabla1[Valor Vigencia futura 20XX])</f>
        <v>0</v>
      </c>
      <c r="T29" s="27">
        <f>SUM(Tabla1[Valor Vigencia futura 20XX])</f>
        <v>0</v>
      </c>
    </row>
    <row r="30" spans="1:20" x14ac:dyDescent="0.25">
      <c r="A30" s="77" t="s">
        <v>54</v>
      </c>
      <c r="B30" s="78"/>
      <c r="C30" s="28" t="s">
        <v>55</v>
      </c>
      <c r="D30" s="28" t="s">
        <v>56</v>
      </c>
      <c r="E30" s="81" t="s">
        <v>57</v>
      </c>
      <c r="F30" s="82"/>
      <c r="G30" s="8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5">
      <c r="A31" s="79"/>
      <c r="B31" s="80"/>
      <c r="C31" s="94" t="s">
        <v>65</v>
      </c>
      <c r="D31" s="29"/>
      <c r="E31" s="84" t="s">
        <v>67</v>
      </c>
      <c r="F31" s="85"/>
      <c r="G31" s="86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25">
      <c r="A32" s="77" t="s">
        <v>58</v>
      </c>
      <c r="B32" s="78"/>
      <c r="C32" s="87" t="s">
        <v>66</v>
      </c>
      <c r="D32" s="87"/>
      <c r="E32" s="87"/>
      <c r="F32" s="87"/>
      <c r="G32" s="87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73.5" customHeight="1" x14ac:dyDescent="0.25">
      <c r="A33" s="79"/>
      <c r="B33" s="80"/>
      <c r="C33" s="87"/>
      <c r="D33" s="87"/>
      <c r="E33" s="87"/>
      <c r="F33" s="87"/>
      <c r="G33" s="87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42" spans="1:20" x14ac:dyDescent="0.25">
      <c r="I42" s="31"/>
      <c r="J42" s="31"/>
    </row>
  </sheetData>
  <mergeCells count="24">
    <mergeCell ref="A32:B33"/>
    <mergeCell ref="C32:G33"/>
    <mergeCell ref="A7:E7"/>
    <mergeCell ref="F7:H7"/>
    <mergeCell ref="I7:N7"/>
    <mergeCell ref="O7:P7"/>
    <mergeCell ref="Q7:T7"/>
    <mergeCell ref="A30:B31"/>
    <mergeCell ref="E30:G30"/>
    <mergeCell ref="E31:G31"/>
    <mergeCell ref="A6:C6"/>
    <mergeCell ref="E6:T6"/>
    <mergeCell ref="A1:E3"/>
    <mergeCell ref="G1:Q1"/>
    <mergeCell ref="R1:T1"/>
    <mergeCell ref="G2:Q2"/>
    <mergeCell ref="R2:T2"/>
    <mergeCell ref="G3:Q3"/>
    <mergeCell ref="R3:T3"/>
    <mergeCell ref="A4:T4"/>
    <mergeCell ref="A5:C5"/>
    <mergeCell ref="D5:G5"/>
    <mergeCell ref="H5:I5"/>
    <mergeCell ref="R5:S5"/>
  </mergeCells>
  <dataValidations count="1">
    <dataValidation type="list" allowBlank="1" showInputMessage="1" showErrorMessage="1" sqref="B9:B28" xr:uid="{DF933A47-3519-48E4-B339-2517134A987D}">
      <formula1>"20, 21 , 14"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Rodriguez Peña</dc:creator>
  <cp:lastModifiedBy>Laura Camila Hernandez Guzman</cp:lastModifiedBy>
  <dcterms:created xsi:type="dcterms:W3CDTF">2026-01-20T21:32:11Z</dcterms:created>
  <dcterms:modified xsi:type="dcterms:W3CDTF">2026-01-22T23:05:30Z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2026-01-20T21:36:45Z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0d1652c0-8707-4625-8ae7-347feb8989bf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